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perna"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IFERROR(__xludf.DUMMYFUNCTION("query(Sheet3!A:AG, "" select * where I contains 'Superna'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IFERROR(__xludf.DUMMYFUNCTION("""COMPUTED_VALUE"""),"Are you able to socialize via technology with your classmates or seniors  ?")</f>
        <v>Are you able to socialize via technology with your classmates or seniors  ?</v>
      </c>
      <c r="I1" s="1" t="str">
        <f>IFERROR(__xludf.DUMMYFUNCTION("""COMPUTED_VALUE"""),"Name of Mentor")</f>
        <v>Name of Mentor</v>
      </c>
      <c r="J1" s="1" t="str">
        <f>IFERROR(__xludf.DUMMYFUNCTION("""COMPUTED_VALUE"""),"Q1 On an average how many hours per day you have been spending online after the outset of the Covid-19 pandemic?")</f>
        <v>Q1 On an average how many hours per day you have been spending online after the outset of the Covid-19 pandemic?</v>
      </c>
      <c r="K1" s="1" t="str">
        <f>IFERROR(__xludf.DUMMYFUNCTION("""COMPUTED_VALUE"""),"Q2 What advantages you have observed with the online teaching mode in terms of the learning process?")</f>
        <v>Q2 What advantages you have observed with the online teaching mode in terms of the learning process?</v>
      </c>
      <c r="L1" s="1" t="str">
        <f>IFERROR(__xludf.DUMMYFUNCTION("""COMPUTED_VALUE"""),"Q3 What limitations you have felt with respect to the online mode in terms of learning process?")</f>
        <v>Q3 What limitations you have felt with respect to the online mode in terms of learning process?</v>
      </c>
      <c r="M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N1" s="1" t="str">
        <f>IFERROR(__xludf.DUMMYFUNCTION("""COMPUTED_VALUE"""),"Q5 Given an option, which teaching mode you will prefer")</f>
        <v>Q5 Given an option, which teaching mode you will prefer</v>
      </c>
      <c r="O1" s="1" t="str">
        <f>IFERROR(__xludf.DUMMYFUNCTION("""COMPUTED_VALUE"""),"Q6 Your experience with online classes")</f>
        <v>Q6 Your experience with online classes</v>
      </c>
      <c r="P1" s="1" t="str">
        <f>IFERROR(__xludf.DUMMYFUNCTION("""COMPUTED_VALUE"""),"Q7 Do you have access to individual device for attending online classes?")</f>
        <v>Q7 Do you have access to individual device for attending online classes?</v>
      </c>
      <c r="Q1" s="1" t="str">
        <f>IFERROR(__xludf.DUMMYFUNCTION("""COMPUTED_VALUE"""),"Q8 Is your family supporting you by giving time and space for attending classes?")</f>
        <v>Q8 Is your family supporting you by giving time and space for attending classes?</v>
      </c>
      <c r="R1" s="1" t="str">
        <f>IFERROR(__xludf.DUMMYFUNCTION("""COMPUTED_VALUE"""),"Q9 Are you aware of online webinar or activities organized by your department/ college from time to time? ")</f>
        <v>Q9 Are you aware of online webinar or activities organized by your department/ college from time to time? </v>
      </c>
      <c r="S1" s="1" t="str">
        <f>IFERROR(__xludf.DUMMYFUNCTION("""COMPUTED_VALUE"""),"Q10 Have you participated in any online event organized by department/college?")</f>
        <v>Q10 Have you participated in any online event organized by department/college?</v>
      </c>
      <c r="T1" s="1" t="str">
        <f>IFERROR(__xludf.DUMMYFUNCTION("""COMPUTED_VALUE"""),"Q11 If college reopens in January 2022 are you prepared to attend college in physical mode ?")</f>
        <v>Q11 If college reopens in January 2022 are you prepared to attend college in physical mode ?</v>
      </c>
      <c r="U1" s="1" t="str">
        <f>IFERROR(__xludf.DUMMYFUNCTION("""COMPUTED_VALUE"""),"Q12 Given a choice between offline and online exam which mode would you prefer ?")</f>
        <v>Q12 Given a choice between offline and online exam which mode would you prefer ?</v>
      </c>
      <c r="V1" s="1" t="str">
        <f>IFERROR(__xludf.DUMMYFUNCTION("""COMPUTED_VALUE"""),"Q13 Are you enrolled in any other extra course apart from normal curriculum?")</f>
        <v>Q13 Are you enrolled in any other extra course apart from normal curriculum?</v>
      </c>
      <c r="W1" s="1" t="str">
        <f>IFERROR(__xludf.DUMMYFUNCTION("""COMPUTED_VALUE"""),"Q14 Are you aware of the patterns of your course transactions and the plan for assessment for each semester?")</f>
        <v>Q14 Are you aware of the patterns of your course transactions and the plan for assessment for each semester?</v>
      </c>
      <c r="X1" s="1" t="str">
        <f>IFERROR(__xludf.DUMMYFUNCTION("""COMPUTED_VALUE"""),"Q15 Do you find tutorials / practicals are helpful and provide opportunities / platform for discussing assignments, clarifying doubts and sharing of additional resources and information? ")</f>
        <v>Q15 Do you find tutorials / practicals are helpful and provide opportunities / platform for discussing assignments, clarifying doubts and sharing of additional resources and information? </v>
      </c>
      <c r="Y1" s="1" t="str">
        <f>IFERROR(__xludf.DUMMYFUNCTION("""COMPUTED_VALUE"""),"Q16 Are you aware of variety of co curricular activities available in the institution?")</f>
        <v>Q16 Are you aware of variety of co curricular activities available in the institution?</v>
      </c>
      <c r="Z1" s="1" t="str">
        <f>IFERROR(__xludf.DUMMYFUNCTION("""COMPUTED_VALUE"""),"Q17 Do you require any help/support from college for the holistic development of your personality?")</f>
        <v>Q17 Do you require any help/support from college for the holistic development of your personality?</v>
      </c>
      <c r="AA1" s="1" t="str">
        <f>IFERROR(__xludf.DUMMYFUNCTION("""COMPUTED_VALUE"""),"Q18 Have you ever felt a need for counseling or guidance in personal or academic matters ?")</f>
        <v>Q18 Have you ever felt a need for counseling or guidance in personal or academic matters ?</v>
      </c>
      <c r="AB1" s="1" t="str">
        <f>IFERROR(__xludf.DUMMYFUNCTION("""COMPUTED_VALUE"""),"Q19  Experiences of stress related to coronavirus pandemic:")</f>
        <v>Q19  Experiences of stress related to coronavirus pandemic:</v>
      </c>
      <c r="AC1" s="1" t="str">
        <f>IFERROR(__xludf.DUMMYFUNCTION("""COMPUTED_VALUE"""),"Q20 What corrective measures are you taking to deal with stress ? ")</f>
        <v>Q20 What corrective measures are you taking to deal with stress ? </v>
      </c>
      <c r="AD1" s="1" t="str">
        <f>IFERROR(__xludf.DUMMYFUNCTION("""COMPUTED_VALUE"""),"Q21 Stress and discord in the family")</f>
        <v>Q21 Stress and discord in the family</v>
      </c>
      <c r="AE1" s="1" t="str">
        <f>IFERROR(__xludf.DUMMYFUNCTION("""COMPUTED_VALUE"""),"Q22 Personal diagnosis of coronavirus")</f>
        <v>Q22 Personal diagnosis of coronavirus</v>
      </c>
      <c r="AF1" s="1" t="str">
        <f>IFERROR(__xludf.DUMMYFUNCTION("""COMPUTED_VALUE"""),"Q23 Have you taken vaccination against Covid?")</f>
        <v>Q23 Have you taken vaccination against Covid?</v>
      </c>
      <c r="AG1" s="1" t="str">
        <f>IFERROR(__xludf.DUMMYFUNCTION("""COMPUTED_VALUE"""),"Q24 Are you aware of different add on courses that are offered by our institution?")</f>
        <v>Q24 Are you aware of different add on courses that are offered by our institution?</v>
      </c>
    </row>
    <row r="2">
      <c r="A2" s="2">
        <f>IFERROR(__xludf.DUMMYFUNCTION("""COMPUTED_VALUE"""),44515.526911469904)</f>
        <v>44515.52691</v>
      </c>
      <c r="B2" s="1" t="str">
        <f>IFERROR(__xludf.DUMMYFUNCTION("""COMPUTED_VALUE"""),"mishikachadha3@gmail.com")</f>
        <v>mishikachadha3@gmail.com</v>
      </c>
      <c r="C2" s="1" t="str">
        <f>IFERROR(__xludf.DUMMYFUNCTION("""COMPUTED_VALUE"""),"Mishikaa Chadha")</f>
        <v>Mishikaa Chadha</v>
      </c>
      <c r="D2" s="1" t="str">
        <f>IFERROR(__xludf.DUMMYFUNCTION("""COMPUTED_VALUE"""),"B.A (P)")</f>
        <v>B.A (P)</v>
      </c>
      <c r="E2" s="1" t="str">
        <f>IFERROR(__xludf.DUMMYFUNCTION("""COMPUTED_VALUE"""),"20/0142")</f>
        <v>20/0142</v>
      </c>
      <c r="F2" s="3">
        <f>IFERROR(__xludf.DUMMYFUNCTION("""COMPUTED_VALUE"""),8.377027691E9)</f>
        <v>8377027691</v>
      </c>
      <c r="G2" s="1" t="str">
        <f>IFERROR(__xludf.DUMMYFUNCTION("""COMPUTED_VALUE"""),"new delhi")</f>
        <v>new delhi</v>
      </c>
      <c r="H2" s="1" t="str">
        <f>IFERROR(__xludf.DUMMYFUNCTION("""COMPUTED_VALUE"""),"Option 1")</f>
        <v>Option 1</v>
      </c>
      <c r="I2" s="1" t="str">
        <f>IFERROR(__xludf.DUMMYFUNCTION("""COMPUTED_VALUE"""),"Superna ma'am")</f>
        <v>Superna ma'am</v>
      </c>
      <c r="J2" s="1" t="str">
        <f>IFERROR(__xludf.DUMMYFUNCTION("""COMPUTED_VALUE"""),"4-5 hours")</f>
        <v>4-5 hours</v>
      </c>
      <c r="K2" s="1" t="str">
        <f>IFERROR(__xludf.DUMMYFUNCTION("""COMPUTED_VALUE"""),"Time saved in travelling, Easy access to online study material")</f>
        <v>Time saved in travelling, Easy access to online study material</v>
      </c>
      <c r="L2" s="1" t="str">
        <f>IFERROR(__xludf.DUMMYFUNCTION("""COMPUTED_VALUE"""),"Network related disruptions, Lack of physical interaction and personal touch ‘")</f>
        <v>Network related disruptions, Lack of physical interaction and personal touch ‘</v>
      </c>
      <c r="M2" s="1">
        <f>IFERROR(__xludf.DUMMYFUNCTION("""COMPUTED_VALUE"""),8.0)</f>
        <v>8</v>
      </c>
      <c r="N2" s="1" t="str">
        <f>IFERROR(__xludf.DUMMYFUNCTION("""COMPUTED_VALUE"""),"Online")</f>
        <v>Online</v>
      </c>
      <c r="O2" s="1" t="str">
        <f>IFERROR(__xludf.DUMMYFUNCTION("""COMPUTED_VALUE"""),"Satisfactory")</f>
        <v>Satisfactory</v>
      </c>
      <c r="P2" s="1" t="str">
        <f>IFERROR(__xludf.DUMMYFUNCTION("""COMPUTED_VALUE"""),"Yes")</f>
        <v>Yes</v>
      </c>
      <c r="Q2" s="1" t="str">
        <f>IFERROR(__xludf.DUMMYFUNCTION("""COMPUTED_VALUE"""),"Yes")</f>
        <v>Yes</v>
      </c>
      <c r="R2" s="1" t="str">
        <f>IFERROR(__xludf.DUMMYFUNCTION("""COMPUTED_VALUE"""),"Yes")</f>
        <v>Yes</v>
      </c>
      <c r="S2" s="1" t="str">
        <f>IFERROR(__xludf.DUMMYFUNCTION("""COMPUTED_VALUE"""),"Yes")</f>
        <v>Yes</v>
      </c>
      <c r="T2" s="1" t="str">
        <f>IFERROR(__xludf.DUMMYFUNCTION("""COMPUTED_VALUE"""),"No")</f>
        <v>No</v>
      </c>
      <c r="U2" s="1" t="str">
        <f>IFERROR(__xludf.DUMMYFUNCTION("""COMPUTED_VALUE"""),"Online")</f>
        <v>Online</v>
      </c>
      <c r="V2" s="1" t="str">
        <f>IFERROR(__xludf.DUMMYFUNCTION("""COMPUTED_VALUE"""),"No")</f>
        <v>No</v>
      </c>
      <c r="W2" s="1" t="str">
        <f>IFERROR(__xludf.DUMMYFUNCTION("""COMPUTED_VALUE"""),"Yes")</f>
        <v>Yes</v>
      </c>
      <c r="X2" s="1" t="str">
        <f>IFERROR(__xludf.DUMMYFUNCTION("""COMPUTED_VALUE"""),"No")</f>
        <v>No</v>
      </c>
      <c r="Y2" s="1" t="str">
        <f>IFERROR(__xludf.DUMMYFUNCTION("""COMPUTED_VALUE"""),"Yes")</f>
        <v>Yes</v>
      </c>
      <c r="Z2" s="1" t="str">
        <f>IFERROR(__xludf.DUMMYFUNCTION("""COMPUTED_VALUE"""),"No")</f>
        <v>No</v>
      </c>
      <c r="AA2" s="1" t="str">
        <f>IFERROR(__xludf.DUMMYFUNCTION("""COMPUTED_VALUE"""),"Yes")</f>
        <v>Yes</v>
      </c>
      <c r="AB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2" s="1" t="str">
        <f>IFERROR(__xludf.DUMMYFUNCTION("""COMPUTED_VALUE"""),"If I feel stressed out I talk about that particular issue with my parents.")</f>
        <v>If I feel stressed out I talk about that particular issue with my parents.</v>
      </c>
      <c r="AD2" s="1" t="str">
        <f>IFERROR(__xludf.DUMMYFUNCTION("""COMPUTED_VALUE"""),"Mild: Family members ocassionally short-tempered with one another;no physical violence.")</f>
        <v>Mild: Family members ocassionally short-tempered with one another;no physical violence.</v>
      </c>
      <c r="AE2" s="1" t="str">
        <f>IFERROR(__xludf.DUMMYFUNCTION("""COMPUTED_VALUE"""),"Mild: Symptoms effectively managed at home")</f>
        <v>Mild: Symptoms effectively managed at home</v>
      </c>
      <c r="AF2" s="1" t="str">
        <f>IFERROR(__xludf.DUMMYFUNCTION("""COMPUTED_VALUE"""),"Second Dose")</f>
        <v>Second Dose</v>
      </c>
      <c r="AG2" s="1" t="str">
        <f>IFERROR(__xludf.DUMMYFUNCTION("""COMPUTED_VALUE"""),"Yes")</f>
        <v>Yes</v>
      </c>
    </row>
    <row r="3">
      <c r="A3" s="2">
        <f>IFERROR(__xludf.DUMMYFUNCTION("""COMPUTED_VALUE"""),44515.53609822916)</f>
        <v>44515.5361</v>
      </c>
      <c r="B3" s="1" t="str">
        <f>IFERROR(__xludf.DUMMYFUNCTION("""COMPUTED_VALUE"""),"susmitabhunia300602@gmail.com")</f>
        <v>susmitabhunia300602@gmail.com</v>
      </c>
      <c r="C3" s="1" t="str">
        <f>IFERROR(__xludf.DUMMYFUNCTION("""COMPUTED_VALUE"""),"Susmita bhunia")</f>
        <v>Susmita bhunia</v>
      </c>
      <c r="D3" s="1" t="str">
        <f>IFERROR(__xludf.DUMMYFUNCTION("""COMPUTED_VALUE"""),"B.A (P)")</f>
        <v>B.A (P)</v>
      </c>
      <c r="E3" s="1" t="str">
        <f>IFERROR(__xludf.DUMMYFUNCTION("""COMPUTED_VALUE"""),"20/0607")</f>
        <v>20/0607</v>
      </c>
      <c r="F3" s="3">
        <f>IFERROR(__xludf.DUMMYFUNCTION("""COMPUTED_VALUE"""),8.81067688E9)</f>
        <v>8810676880</v>
      </c>
      <c r="G3" s="1" t="str">
        <f>IFERROR(__xludf.DUMMYFUNCTION("""COMPUTED_VALUE"""),"NEW DELHI")</f>
        <v>NEW DELHI</v>
      </c>
      <c r="H3" s="1" t="str">
        <f>IFERROR(__xludf.DUMMYFUNCTION("""COMPUTED_VALUE"""),"Option 1")</f>
        <v>Option 1</v>
      </c>
      <c r="I3" s="1" t="str">
        <f>IFERROR(__xludf.DUMMYFUNCTION("""COMPUTED_VALUE"""),"Superna Gupta")</f>
        <v>Superna Gupta</v>
      </c>
      <c r="J3" s="1" t="str">
        <f>IFERROR(__xludf.DUMMYFUNCTION("""COMPUTED_VALUE"""),"More than 6 hours")</f>
        <v>More than 6 hours</v>
      </c>
      <c r="K3" s="1" t="str">
        <f>IFERROR(__xludf.DUMMYFUNCTION("""COMPUTED_VALUE"""),"Time saved in travelling")</f>
        <v>Time saved in travelling</v>
      </c>
      <c r="L3" s="1" t="str">
        <f>IFERROR(__xludf.DUMMYFUNCTION("""COMPUTED_VALUE"""),"Network related disruptions")</f>
        <v>Network related disruptions</v>
      </c>
      <c r="M3" s="1">
        <f>IFERROR(__xludf.DUMMYFUNCTION("""COMPUTED_VALUE"""),6.0)</f>
        <v>6</v>
      </c>
      <c r="N3" s="1" t="str">
        <f>IFERROR(__xludf.DUMMYFUNCTION("""COMPUTED_VALUE"""),"Offline")</f>
        <v>Offline</v>
      </c>
      <c r="O3" s="1" t="str">
        <f>IFERROR(__xludf.DUMMYFUNCTION("""COMPUTED_VALUE"""),"Compulsion due to pandemic")</f>
        <v>Compulsion due to pandemic</v>
      </c>
      <c r="P3" s="1" t="str">
        <f>IFERROR(__xludf.DUMMYFUNCTION("""COMPUTED_VALUE"""),"Yes")</f>
        <v>Yes</v>
      </c>
      <c r="Q3" s="1" t="str">
        <f>IFERROR(__xludf.DUMMYFUNCTION("""COMPUTED_VALUE"""),"Yes")</f>
        <v>Yes</v>
      </c>
      <c r="R3" s="1" t="str">
        <f>IFERROR(__xludf.DUMMYFUNCTION("""COMPUTED_VALUE"""),"Yes")</f>
        <v>Yes</v>
      </c>
      <c r="S3" s="1" t="str">
        <f>IFERROR(__xludf.DUMMYFUNCTION("""COMPUTED_VALUE"""),"No")</f>
        <v>No</v>
      </c>
      <c r="T3" s="1" t="str">
        <f>IFERROR(__xludf.DUMMYFUNCTION("""COMPUTED_VALUE"""),"Yes")</f>
        <v>Yes</v>
      </c>
      <c r="U3" s="1" t="str">
        <f>IFERROR(__xludf.DUMMYFUNCTION("""COMPUTED_VALUE"""),"Offline")</f>
        <v>Offline</v>
      </c>
      <c r="V3" s="1" t="str">
        <f>IFERROR(__xludf.DUMMYFUNCTION("""COMPUTED_VALUE"""),"Yes")</f>
        <v>Yes</v>
      </c>
      <c r="W3" s="1" t="str">
        <f>IFERROR(__xludf.DUMMYFUNCTION("""COMPUTED_VALUE"""),"Yes")</f>
        <v>Yes</v>
      </c>
      <c r="X3" s="1" t="str">
        <f>IFERROR(__xludf.DUMMYFUNCTION("""COMPUTED_VALUE"""),"No")</f>
        <v>No</v>
      </c>
      <c r="Y3" s="1" t="str">
        <f>IFERROR(__xludf.DUMMYFUNCTION("""COMPUTED_VALUE"""),"Yes")</f>
        <v>Yes</v>
      </c>
      <c r="Z3" s="1" t="str">
        <f>IFERROR(__xludf.DUMMYFUNCTION("""COMPUTED_VALUE"""),"No, I didn't need any support from college.")</f>
        <v>No, I didn't need any support from college.</v>
      </c>
      <c r="AA3" s="1" t="str">
        <f>IFERROR(__xludf.DUMMYFUNCTION("""COMPUTED_VALUE"""),"Yes, Ofcourse I felt a need of counseling is very important in academic matters.")</f>
        <v>Yes, Ofcourse I felt a need of counseling is very important in academic matters.</v>
      </c>
      <c r="AB3"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3" s="1" t="str">
        <f>IFERROR(__xludf.DUMMYFUNCTION("""COMPUTED_VALUE"""),"To deal with stress I prefer busy time table and do different things those makes me feel happy, Do online classes and assignment, Do extra courses which help to progress me skills and many others things.")</f>
        <v>To deal with stress I prefer busy time table and do different things those makes me feel happy, Do online classes and assignment, Do extra courses which help to progress me skills and many others things.</v>
      </c>
      <c r="AD3" s="1" t="str">
        <f>IFERROR(__xludf.DUMMYFUNCTION("""COMPUTED_VALUE"""),"None")</f>
        <v>None</v>
      </c>
      <c r="AE3" s="1" t="str">
        <f>IFERROR(__xludf.DUMMYFUNCTION("""COMPUTED_VALUE"""),"Mild: Symptoms effectively managed at home")</f>
        <v>Mild: Symptoms effectively managed at home</v>
      </c>
      <c r="AF3" s="1" t="str">
        <f>IFERROR(__xludf.DUMMYFUNCTION("""COMPUTED_VALUE"""),"Second Dose")</f>
        <v>Second Dose</v>
      </c>
      <c r="AG3" s="1" t="str">
        <f>IFERROR(__xludf.DUMMYFUNCTION("""COMPUTED_VALUE"""),"No")</f>
        <v>No</v>
      </c>
    </row>
  </sheetData>
  <drawing r:id="rId1"/>
</worksheet>
</file>